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9"/>
  <workbookPr filterPrivacy="1" defaultThemeVersion="124226"/>
  <xr:revisionPtr revIDLastSave="0" documentId="13_ncr:1_{942E29EC-E94C-44C7-9A65-E62FEC58E92D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апрель" sheetId="6" r:id="rId1"/>
  </sheets>
  <calcPr calcId="181029" refMode="R1C1" iterateDelta="1E-4"/>
</workbook>
</file>

<file path=xl/calcChain.xml><?xml version="1.0" encoding="utf-8"?>
<calcChain xmlns="http://schemas.openxmlformats.org/spreadsheetml/2006/main">
  <c r="E110" i="6" l="1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F87" i="6" s="1"/>
  <c r="G87" i="6" s="1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F74" i="6" s="1"/>
  <c r="G74" i="6" s="1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11" i="6" l="1"/>
  <c r="F109" i="6"/>
  <c r="G109" i="6" s="1"/>
  <c r="F86" i="6"/>
  <c r="G86" i="6" s="1"/>
  <c r="F30" i="6"/>
  <c r="G30" i="6" s="1"/>
  <c r="F18" i="6" l="1"/>
  <c r="G18" i="6" s="1"/>
  <c r="F93" i="6" l="1"/>
  <c r="G93" i="6" s="1"/>
  <c r="F103" i="6"/>
  <c r="G103" i="6" s="1"/>
  <c r="F91" i="6"/>
  <c r="G91" i="6" s="1"/>
  <c r="F52" i="6"/>
  <c r="G52" i="6" s="1"/>
  <c r="F26" i="6" l="1"/>
  <c r="G26" i="6" s="1"/>
  <c r="F85" i="6"/>
  <c r="G85" i="6" s="1"/>
  <c r="F84" i="6" l="1"/>
  <c r="G84" i="6" s="1"/>
  <c r="F110" i="6" l="1"/>
  <c r="G110" i="6" s="1"/>
  <c r="F108" i="6"/>
  <c r="G108" i="6" s="1"/>
  <c r="F107" i="6"/>
  <c r="G107" i="6" s="1"/>
  <c r="F106" i="6"/>
  <c r="G106" i="6" s="1"/>
  <c r="F83" i="6" l="1"/>
  <c r="G83" i="6" s="1"/>
  <c r="F66" i="6" l="1"/>
  <c r="G66" i="6" s="1"/>
  <c r="F65" i="6"/>
  <c r="G65" i="6" s="1"/>
  <c r="F32" i="6" l="1"/>
  <c r="G32" i="6" s="1"/>
  <c r="F82" i="6"/>
  <c r="G82" i="6" s="1"/>
  <c r="F81" i="6" l="1"/>
  <c r="G81" i="6" s="1"/>
  <c r="F80" i="6" l="1"/>
  <c r="G80" i="6" s="1"/>
  <c r="F105" i="6"/>
  <c r="G105" i="6" s="1"/>
  <c r="F104" i="6"/>
  <c r="G104" i="6" s="1"/>
  <c r="F102" i="6"/>
  <c r="G102" i="6" s="1"/>
  <c r="F79" i="6"/>
  <c r="G79" i="6" s="1"/>
  <c r="F78" i="6"/>
  <c r="G78" i="6" s="1"/>
  <c r="F58" i="6"/>
  <c r="G58" i="6" s="1"/>
  <c r="F50" i="6"/>
  <c r="G50" i="6" s="1"/>
  <c r="F21" i="6" l="1"/>
  <c r="G21" i="6" s="1"/>
  <c r="F76" i="6"/>
  <c r="G76" i="6" s="1"/>
  <c r="F77" i="6"/>
  <c r="G77" i="6" s="1"/>
  <c r="F75" i="6"/>
  <c r="G75" i="6" s="1"/>
  <c r="F101" i="6"/>
  <c r="G101" i="6" s="1"/>
  <c r="F100" i="6"/>
  <c r="G100" i="6" s="1"/>
  <c r="F72" i="6"/>
  <c r="G72" i="6" s="1"/>
  <c r="F73" i="6" l="1"/>
  <c r="G73" i="6" s="1"/>
  <c r="F71" i="6"/>
  <c r="G71" i="6" l="1"/>
  <c r="F70" i="6"/>
  <c r="G70" i="6" s="1"/>
  <c r="F68" i="6"/>
  <c r="G68" i="6" s="1"/>
  <c r="F69" i="6"/>
  <c r="G69" i="6" s="1"/>
  <c r="F67" i="6" l="1"/>
  <c r="G67" i="6" s="1"/>
  <c r="F64" i="6" l="1"/>
  <c r="G64" i="6" s="1"/>
  <c r="F63" i="6"/>
  <c r="G63" i="6" s="1"/>
  <c r="F62" i="6"/>
  <c r="G62" i="6" s="1"/>
  <c r="F99" i="6" l="1"/>
  <c r="G99" i="6" s="1"/>
  <c r="F98" i="6"/>
  <c r="G98" i="6" s="1"/>
  <c r="F97" i="6" l="1"/>
  <c r="G97" i="6" s="1"/>
  <c r="F61" i="6"/>
  <c r="G61" i="6" s="1"/>
  <c r="F90" i="6" l="1"/>
  <c r="G90" i="6" s="1"/>
  <c r="F96" i="6"/>
  <c r="G96" i="6" s="1"/>
  <c r="F94" i="6"/>
  <c r="G94" i="6" s="1"/>
  <c r="F95" i="6"/>
  <c r="G95" i="6" s="1"/>
  <c r="F92" i="6"/>
  <c r="G92" i="6" s="1"/>
  <c r="F14" i="6" l="1"/>
  <c r="G14" i="6" s="1"/>
  <c r="F60" i="6"/>
  <c r="G60" i="6" s="1"/>
  <c r="F89" i="6"/>
  <c r="G89" i="6" s="1"/>
  <c r="F88" i="6"/>
  <c r="G88" i="6" s="1"/>
  <c r="F59" i="6" l="1"/>
  <c r="G59" i="6" s="1"/>
  <c r="F57" i="6"/>
  <c r="G57" i="6" s="1"/>
  <c r="F55" i="6"/>
  <c r="G55" i="6" s="1"/>
  <c r="F54" i="6"/>
  <c r="G54" i="6" s="1"/>
  <c r="F53" i="6"/>
  <c r="G53" i="6" s="1"/>
  <c r="F56" i="6"/>
  <c r="G56" i="6" s="1"/>
  <c r="F51" i="6" l="1"/>
  <c r="G51" i="6" s="1"/>
  <c r="F49" i="6"/>
  <c r="G49" i="6" s="1"/>
  <c r="F48" i="6"/>
  <c r="G48" i="6" s="1"/>
  <c r="F47" i="6"/>
  <c r="G47" i="6" s="1"/>
  <c r="F25" i="6"/>
  <c r="G25" i="6" s="1"/>
  <c r="F24" i="6"/>
  <c r="G24" i="6" s="1"/>
  <c r="F23" i="6"/>
  <c r="G23" i="6" s="1"/>
  <c r="F45" i="6" l="1"/>
  <c r="G45" i="6" s="1"/>
  <c r="F46" i="6"/>
  <c r="G46" i="6" s="1"/>
  <c r="F44" i="6" l="1"/>
  <c r="G44" i="6" s="1"/>
  <c r="F43" i="6"/>
  <c r="G43" i="6" s="1"/>
  <c r="F42" i="6"/>
  <c r="G42" i="6" s="1"/>
  <c r="F41" i="6"/>
  <c r="G41" i="6" s="1"/>
  <c r="F40" i="6"/>
  <c r="G40" i="6" s="1"/>
  <c r="F38" i="6"/>
  <c r="G38" i="6" s="1"/>
  <c r="F39" i="6"/>
  <c r="G39" i="6" s="1"/>
  <c r="F19" i="6" l="1"/>
  <c r="G19" i="6" s="1"/>
  <c r="F34" i="6" l="1"/>
  <c r="G34" i="6" s="1"/>
  <c r="F33" i="6"/>
  <c r="G33" i="6" s="1"/>
  <c r="F37" i="6"/>
  <c r="G37" i="6" s="1"/>
  <c r="F35" i="6"/>
  <c r="G35" i="6" s="1"/>
  <c r="F36" i="6"/>
  <c r="G36" i="6" s="1"/>
  <c r="F31" i="6" l="1"/>
  <c r="G31" i="6" s="1"/>
  <c r="F29" i="6"/>
  <c r="G29" i="6" s="1"/>
  <c r="F28" i="6"/>
  <c r="G28" i="6" s="1"/>
  <c r="F27" i="6"/>
  <c r="G27" i="6" s="1"/>
  <c r="F22" i="6"/>
  <c r="G22" i="6" s="1"/>
  <c r="F20" i="6"/>
  <c r="G20" i="6" s="1"/>
  <c r="F17" i="6"/>
  <c r="G17" i="6" s="1"/>
  <c r="F16" i="6"/>
  <c r="G16" i="6" s="1"/>
  <c r="F15" i="6"/>
  <c r="G15" i="6" s="1"/>
  <c r="F13" i="6"/>
  <c r="F111" i="6" l="1"/>
  <c r="G13" i="6"/>
  <c r="G111" i="6" s="1"/>
</calcChain>
</file>

<file path=xl/sharedStrings.xml><?xml version="1.0" encoding="utf-8"?>
<sst xmlns="http://schemas.openxmlformats.org/spreadsheetml/2006/main" count="407" uniqueCount="143">
  <si>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</si>
  <si>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</si>
  <si>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</si>
  <si>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</si>
  <si>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</si>
  <si>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</si>
  <si>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</si>
  <si>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</si>
  <si>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</si>
  <si>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</si>
  <si>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</si>
  <si>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</si>
  <si>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</si>
  <si>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</si>
  <si>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</si>
  <si>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</si>
  <si>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</si>
  <si>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</si>
  <si>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</si>
  <si>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</si>
  <si>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</si>
  <si>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</si>
  <si>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</si>
  <si>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</si>
  <si>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</si>
  <si>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Номер группы газопотребления/ транзит</t>
  </si>
  <si>
    <t>Новосибирская обл., Новосибирский р-он, с/с Мичуринский, СНТ "Огонек-1"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</si>
  <si>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</si>
  <si>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</si>
  <si>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</si>
  <si>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</si>
  <si>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</si>
  <si>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</si>
  <si>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</si>
  <si>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</si>
  <si>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</si>
  <si>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</si>
  <si>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</si>
  <si>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</si>
  <si>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</si>
  <si>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ГРС-2 г.Новосибирск</t>
  </si>
  <si>
    <t>ГРС-4 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</si>
  <si>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</si>
  <si>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</si>
  <si>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</si>
  <si>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</si>
  <si>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</si>
  <si>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</si>
  <si>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</si>
  <si>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ИП Тропин В.Н.</t>
  </si>
  <si>
    <t>Лобанова Е.Л.</t>
  </si>
  <si>
    <t>ЖСК ИЗ "Ключевой"</t>
  </si>
  <si>
    <t>Новосибирская обл., Новосибирский р-он, п. Садовый, ж/м Ключевой</t>
  </si>
  <si>
    <t>ООО "Митра"</t>
  </si>
  <si>
    <t>Новосибирская обл., Новосибирский р-он, с. Каменка</t>
  </si>
  <si>
    <t>Зеленин А.Н.</t>
  </si>
  <si>
    <t>Вахренев А.В.</t>
  </si>
  <si>
    <t>Логинов Д.В.</t>
  </si>
  <si>
    <t>Кранин Д.В.</t>
  </si>
  <si>
    <t>Шевелев В.В.</t>
  </si>
  <si>
    <t>Дуткин М.С.</t>
  </si>
  <si>
    <t>ОАО "Ордынский ЖКС"</t>
  </si>
  <si>
    <t>ООО "Флаг Сервис"</t>
  </si>
  <si>
    <t>Новосибирская обл.,       Новосибирский   р-он, с. Каменка</t>
  </si>
  <si>
    <t>г.Новосибирск</t>
  </si>
  <si>
    <t>Новосибирская обл., с. Сокур</t>
  </si>
  <si>
    <t>Хоменко Е.В.</t>
  </si>
  <si>
    <t>Бахвалов И.В.</t>
  </si>
  <si>
    <t>Петроченко Т.Г.</t>
  </si>
  <si>
    <t>Жилые дома ИП Верещагин (ПО Огонек-Сиб)</t>
  </si>
  <si>
    <t>Новосибирск г, Кировский р-он</t>
  </si>
  <si>
    <t>ООО "Империя"</t>
  </si>
  <si>
    <t>ООО "Сеал"</t>
  </si>
  <si>
    <t>ООО "Агромех"</t>
  </si>
  <si>
    <t>Новосибирская обл.,       Новосибирский   р-он, дп Мочище</t>
  </si>
  <si>
    <t>ООО "Восток"</t>
  </si>
  <si>
    <t>ООО "Верк"</t>
  </si>
  <si>
    <t>ООО "Сибирская колесница"</t>
  </si>
  <si>
    <t>Шеленков В.Ф.</t>
  </si>
  <si>
    <t>КДВ Новосибирск</t>
  </si>
  <si>
    <t>ООО "Феникс"</t>
  </si>
  <si>
    <t>ПК Промторг</t>
  </si>
  <si>
    <t>Калиниченко Д.Н.</t>
  </si>
  <si>
    <t>Захаров В.И.</t>
  </si>
  <si>
    <t>Звонарев К.С.</t>
  </si>
  <si>
    <t>Лисков М.В.</t>
  </si>
  <si>
    <t>ТД Ресурс</t>
  </si>
  <si>
    <t>Кашутчик Е.В.</t>
  </si>
  <si>
    <t>Итого:</t>
  </si>
  <si>
    <t>Информация</t>
  </si>
  <si>
    <t>о наличии (отсутствии) технической возможности доступа к регулируемым услугам</t>
  </si>
  <si>
    <t>ИП Стрельников И.В.</t>
  </si>
  <si>
    <t>ООО "Оборонкомплекс"</t>
  </si>
  <si>
    <t>ООО "Мира"</t>
  </si>
  <si>
    <t>Мартьянов С.А.</t>
  </si>
  <si>
    <t>Селюнин С.И.</t>
  </si>
  <si>
    <t>Исмайлов К.Ш.</t>
  </si>
  <si>
    <t>д.п. Мочище</t>
  </si>
  <si>
    <t>Новосибирская обл., Новосибирский р-он, д.п. Мочище</t>
  </si>
  <si>
    <t>Волошин Д.Е.</t>
  </si>
  <si>
    <t>Омаров С.А.</t>
  </si>
  <si>
    <t>ООО "Миргород"</t>
  </si>
  <si>
    <t>ИП Морозов</t>
  </si>
  <si>
    <t>от 08.12.2022 № 960/22</t>
  </si>
  <si>
    <t>Веснин А.Г. (ул.Мира, 43а)</t>
  </si>
  <si>
    <t>Веснин А.Г. (ул.Мира, 45)</t>
  </si>
  <si>
    <t>Карасукская Епархия (Маяковского)</t>
  </si>
  <si>
    <t>Карасукская Епархия (Октябрьская, 35а)</t>
  </si>
  <si>
    <t>ИП Арбатский</t>
  </si>
  <si>
    <t>Антонова Т.В.</t>
  </si>
  <si>
    <t>Чемодура Л.В.</t>
  </si>
  <si>
    <t>Черкасов А.В.</t>
  </si>
  <si>
    <t>Крышные котельные</t>
  </si>
  <si>
    <t>ООО "ТСБ"</t>
  </si>
  <si>
    <t>ООО "Рефлор"</t>
  </si>
  <si>
    <t>Комолов А.Н.</t>
  </si>
  <si>
    <t>ООО "Конный клуб"</t>
  </si>
  <si>
    <t>ИП Коновалов Е.А.</t>
  </si>
  <si>
    <t>Кузнецов В.И.</t>
  </si>
  <si>
    <t>Магеррамов Н.З.оглы</t>
  </si>
  <si>
    <t>Касумова Н.Н.</t>
  </si>
  <si>
    <r>
      <t>Объемы газа в соответствии с поступившими заявками, 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</si>
  <si>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удовлетворен-ными заявками,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</si>
  <si>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Свободная мощность газораспределительной сети, млн. 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/месяц</t>
    </r>
  </si>
  <si>
    <t>ООО УК "Алиев и Партнеры"</t>
  </si>
  <si>
    <t>ДНТ "Чкаловские просторы"</t>
  </si>
  <si>
    <t>Веснин А.Г. (ул.Мира, 58)</t>
  </si>
  <si>
    <t>Жилые дома     г.Новосибирск       (Огонек сиб)</t>
  </si>
  <si>
    <t>Новосибирская обл., г. Новосибирск, "Огонек сиб"</t>
  </si>
  <si>
    <t>Жилые дома СНТ "Огонек-1"; СНТ "Огонек"</t>
  </si>
  <si>
    <t>ООО "Мира" школа</t>
  </si>
  <si>
    <t>ООО УК "Согласие"</t>
  </si>
  <si>
    <t>Новосибирская обл., Мошковский р-н, п. Октябрьский, мкр. Светлый</t>
  </si>
  <si>
    <t>ИП Крафт А.Б.</t>
  </si>
  <si>
    <t>СЗ Ключевой</t>
  </si>
  <si>
    <t>Мамедов Рашид Новруз Оглы (Революции 5)</t>
  </si>
  <si>
    <t>Мамедов Рашид Новруз Оглы (Полевая 28а)</t>
  </si>
  <si>
    <t>Мамедов Рашид Новруз Оглы (пр-т Ленина 3а)</t>
  </si>
  <si>
    <t>Ордынское райпо (Горького 6)</t>
  </si>
  <si>
    <t>Ордынское райпо (Ленина 24)</t>
  </si>
  <si>
    <t>Ордынское райпо (Октябрьская 40б)</t>
  </si>
  <si>
    <t>Абрамов Д.В.</t>
  </si>
  <si>
    <t>по транспортировке газа по газораспределительным сетям ООО "Стимул" на апрель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</si>
</sst>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0000000000"/>
    <numFmt numFmtId="167" formatCode="0.000000000"/>
    <numFmt numFmtId="168" formatCode="0.000000"/>
    <numFmt numFmtId="169" formatCode="0.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7" fillId="0" borderId="1" xfId="0" applyFont="1" applyBorder="1"/>
    <xf numFmtId="0" fontId="4" fillId="0" borderId="1" xfId="0" applyFont="1" applyBorder="1"/>
    <xf numFmtId="164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1"/>
  <sheetViews>
    <sheetView tabSelected="1" workbookViewId="0">
      <selection activeCell="K106" sqref="K106"/>
    </sheetView>
  </sheetViews>
  <sheetFormatPr defaultRowHeight="15" x14ac:dyDescent="0.25"/>
  <cols>
    <col min="1" max="1" width="20.140625" customWidth="1"/>
    <col min="2" max="2" width="36.42578125" customWidth="1"/>
    <col min="3" max="3" width="22.42578125" customWidth="1"/>
    <col min="4" max="4" width="17.28515625" customWidth="1"/>
    <col min="5" max="5" width="12.7109375" customWidth="1"/>
    <col min="6" max="6" width="13.140625" customWidth="1"/>
    <col min="7" max="7" width="11.42578125" customWidth="1"/>
    <col min="8" max="8" width="13.7109375" bestFit="1" customWidth="1"/>
    <col min="9" max="12" width="11.5703125" bestFit="1" customWidth="1"/>
  </cols>
  <sheetData>
    <row r="1" spans="1:10" ht="15.75" x14ac:dyDescent="0.25">
      <c r="A1" s="7"/>
      <c r="B1" s="7"/>
      <c r="C1" s="7"/>
      <c r="D1" s="7"/>
      <c r="E1" s="7"/>
      <c r="F1" s="29" t="s">
        <v>5</v>
      </c>
      <c r="G1" s="29"/>
    </row>
    <row r="2" spans="1:10" ht="15.75" x14ac:dyDescent="0.25">
      <c r="A2" s="7"/>
      <c r="B2" s="7"/>
      <c r="C2" s="7"/>
      <c r="D2" s="7"/>
      <c r="E2" s="30" t="s">
        <v>4</v>
      </c>
      <c r="F2" s="30"/>
      <c r="G2" s="30"/>
    </row>
    <row r="3" spans="1:10" ht="15.75" x14ac:dyDescent="0.25">
      <c r="A3" s="7"/>
      <c r="B3" s="7"/>
      <c r="C3" s="7"/>
      <c r="D3" s="7"/>
      <c r="E3" s="7"/>
      <c r="F3" s="30" t="s">
        <v>103</v>
      </c>
      <c r="G3" s="30"/>
    </row>
    <row r="4" spans="1:10" ht="15.75" x14ac:dyDescent="0.25">
      <c r="A4" s="7"/>
      <c r="B4" s="7"/>
      <c r="C4" s="7"/>
      <c r="D4" s="7"/>
      <c r="E4" s="7"/>
      <c r="F4" s="7"/>
      <c r="G4" s="14" t="s">
        <v>3</v>
      </c>
    </row>
    <row r="5" spans="1:10" ht="15.75" x14ac:dyDescent="0.25">
      <c r="A5" s="7"/>
      <c r="B5" s="7"/>
      <c r="C5" s="7"/>
      <c r="D5" s="7"/>
      <c r="E5" s="7"/>
      <c r="F5" s="7"/>
      <c r="G5" s="7"/>
    </row>
    <row r="6" spans="1:10" ht="15.75" x14ac:dyDescent="0.25">
      <c r="A6" s="7"/>
      <c r="B6" s="7"/>
      <c r="C6" s="7"/>
      <c r="D6" s="7"/>
      <c r="E6" s="7"/>
      <c r="F6" s="7"/>
      <c r="G6" s="7"/>
    </row>
    <row r="7" spans="1:10" ht="15.75" customHeight="1" x14ac:dyDescent="0.25">
      <c r="A7" s="28" t="s">
        <v>89</v>
      </c>
      <c r="B7" s="28"/>
      <c r="C7" s="28"/>
      <c r="D7" s="28"/>
      <c r="E7" s="28"/>
      <c r="F7" s="28"/>
      <c r="G7" s="28"/>
    </row>
    <row r="8" spans="1:10" ht="15.75" customHeight="1" x14ac:dyDescent="0.25">
      <c r="A8" s="28" t="s">
        <v>90</v>
      </c>
      <c r="B8" s="28"/>
      <c r="C8" s="28"/>
      <c r="D8" s="28"/>
      <c r="E8" s="28"/>
      <c r="F8" s="28"/>
      <c r="G8" s="28"/>
    </row>
    <row r="9" spans="1:10" ht="14.25" customHeight="1" x14ac:dyDescent="0.25">
      <c r="A9" s="28" t="s">
        <v>142</v>
      </c>
      <c r="B9" s="28"/>
      <c r="C9" s="28"/>
      <c r="D9" s="28"/>
      <c r="E9" s="28"/>
      <c r="F9" s="28"/>
      <c r="G9" s="28"/>
    </row>
    <row r="10" spans="1:10" ht="5.25" hidden="1" customHeight="1" x14ac:dyDescent="0.25">
      <c r="A10" s="5"/>
      <c r="B10" s="6"/>
      <c r="D10" s="5"/>
      <c r="E10" s="5"/>
      <c r="F10" s="5"/>
      <c r="G10" s="5"/>
    </row>
    <row r="11" spans="1:10" ht="88.5" customHeight="1" x14ac:dyDescent="0.25">
      <c r="A11" s="4" t="s">
        <v>2</v>
      </c>
      <c r="B11" s="3" t="s">
        <v>1</v>
      </c>
      <c r="C11" s="3" t="s">
        <v>0</v>
      </c>
      <c r="D11" s="3" t="s">
        <v>25</v>
      </c>
      <c r="E11" s="3" t="s">
        <v>121</v>
      </c>
      <c r="F11" s="3" t="s">
        <v>122</v>
      </c>
      <c r="G11" s="3" t="s">
        <v>123</v>
      </c>
      <c r="H11" s="2"/>
      <c r="I11" s="2"/>
    </row>
    <row r="12" spans="1:10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10" ht="31.5" customHeight="1" x14ac:dyDescent="0.25">
      <c r="A13" s="13" t="s">
        <v>40</v>
      </c>
      <c r="B13" s="8" t="s">
        <v>22</v>
      </c>
      <c r="C13" s="8" t="s">
        <v>21</v>
      </c>
      <c r="D13" s="9" t="s">
        <v>11</v>
      </c>
      <c r="E13" s="10">
        <f>73721.54/1000000/1.75</f>
        <v>4.2126594285714282E-2</v>
      </c>
      <c r="F13" s="10">
        <f t="shared" ref="F13" si="0">E13</f>
        <v>4.2126594285714282E-2</v>
      </c>
      <c r="G13" s="11">
        <f t="shared" ref="G13:G91" si="1">F13-E13</f>
        <v>0</v>
      </c>
      <c r="H13" s="20"/>
      <c r="I13" s="20"/>
      <c r="J13" s="17"/>
    </row>
    <row r="14" spans="1:10" ht="45" customHeight="1" x14ac:dyDescent="0.25">
      <c r="A14" s="13" t="s">
        <v>41</v>
      </c>
      <c r="B14" s="8" t="s">
        <v>70</v>
      </c>
      <c r="C14" s="8" t="s">
        <v>69</v>
      </c>
      <c r="D14" s="9" t="s">
        <v>12</v>
      </c>
      <c r="E14" s="10">
        <f>119619.46/1000000/1.75</f>
        <v>6.8353977142857153E-2</v>
      </c>
      <c r="F14" s="10">
        <f>E14</f>
        <v>6.8353977142857153E-2</v>
      </c>
      <c r="G14" s="11">
        <f t="shared" si="1"/>
        <v>0</v>
      </c>
      <c r="I14" s="20"/>
      <c r="J14" s="17"/>
    </row>
    <row r="15" spans="1:10" ht="27.75" customHeight="1" x14ac:dyDescent="0.25">
      <c r="A15" s="13" t="s">
        <v>41</v>
      </c>
      <c r="B15" s="8" t="s">
        <v>24</v>
      </c>
      <c r="C15" s="8" t="s">
        <v>8</v>
      </c>
      <c r="D15" s="9" t="s">
        <v>12</v>
      </c>
      <c r="E15" s="10">
        <f>49927.41/1000000/1.75</f>
        <v>2.8529948571428574E-2</v>
      </c>
      <c r="F15" s="10">
        <f>E15</f>
        <v>2.8529948571428574E-2</v>
      </c>
      <c r="G15" s="11">
        <f t="shared" si="1"/>
        <v>0</v>
      </c>
    </row>
    <row r="16" spans="1:10" ht="30" x14ac:dyDescent="0.25">
      <c r="A16" s="13" t="s">
        <v>41</v>
      </c>
      <c r="B16" s="8" t="s">
        <v>17</v>
      </c>
      <c r="C16" s="8" t="s">
        <v>18</v>
      </c>
      <c r="D16" s="9" t="s">
        <v>11</v>
      </c>
      <c r="E16" s="10">
        <f>294251/1000000/1.75</f>
        <v>0.16814342857142855</v>
      </c>
      <c r="F16" s="10">
        <f t="shared" ref="F16:F91" si="2">E16</f>
        <v>0.16814342857142855</v>
      </c>
      <c r="G16" s="11">
        <f t="shared" si="1"/>
        <v>0</v>
      </c>
      <c r="H16" s="22"/>
      <c r="I16" s="20"/>
    </row>
    <row r="17" spans="1:12" ht="45" x14ac:dyDescent="0.25">
      <c r="A17" s="13" t="s">
        <v>41</v>
      </c>
      <c r="B17" s="8" t="s">
        <v>26</v>
      </c>
      <c r="C17" s="8" t="s">
        <v>129</v>
      </c>
      <c r="D17" s="9" t="s">
        <v>11</v>
      </c>
      <c r="E17" s="10">
        <f>63156.63/1000000/1.75</f>
        <v>3.6089502857142852E-2</v>
      </c>
      <c r="F17" s="10">
        <f t="shared" si="2"/>
        <v>3.6089502857142852E-2</v>
      </c>
      <c r="G17" s="11">
        <f t="shared" si="1"/>
        <v>0</v>
      </c>
      <c r="I17" s="27"/>
      <c r="J17" s="20"/>
      <c r="L17" s="20"/>
    </row>
    <row r="18" spans="1:12" ht="45" x14ac:dyDescent="0.25">
      <c r="A18" s="13" t="s">
        <v>41</v>
      </c>
      <c r="B18" s="8" t="s">
        <v>128</v>
      </c>
      <c r="C18" s="8" t="s">
        <v>127</v>
      </c>
      <c r="D18" s="9" t="s">
        <v>11</v>
      </c>
      <c r="E18" s="10">
        <f>138116.05/1000000/1.75</f>
        <v>7.8923457142857131E-2</v>
      </c>
      <c r="F18" s="10">
        <f t="shared" si="2"/>
        <v>7.8923457142857131E-2</v>
      </c>
      <c r="G18" s="11">
        <f t="shared" si="1"/>
        <v>0</v>
      </c>
      <c r="I18" s="20"/>
      <c r="J18" s="20"/>
      <c r="L18" s="20"/>
    </row>
    <row r="19" spans="1:12" ht="32.25" customHeight="1" x14ac:dyDescent="0.25">
      <c r="A19" s="13" t="s">
        <v>41</v>
      </c>
      <c r="B19" s="8" t="s">
        <v>37</v>
      </c>
      <c r="C19" s="8" t="s">
        <v>38</v>
      </c>
      <c r="D19" s="9" t="s">
        <v>11</v>
      </c>
      <c r="E19" s="10">
        <f>3147.4/1000000/1.75</f>
        <v>1.798514285714286E-3</v>
      </c>
      <c r="F19" s="10">
        <f t="shared" si="2"/>
        <v>1.798514285714286E-3</v>
      </c>
      <c r="G19" s="11">
        <f t="shared" si="1"/>
        <v>0</v>
      </c>
    </row>
    <row r="20" spans="1:12" ht="30" x14ac:dyDescent="0.25">
      <c r="A20" s="13" t="s">
        <v>39</v>
      </c>
      <c r="B20" s="8" t="s">
        <v>19</v>
      </c>
      <c r="C20" s="8" t="s">
        <v>20</v>
      </c>
      <c r="D20" s="9" t="s">
        <v>11</v>
      </c>
      <c r="E20" s="10">
        <f>1033453.55/1000000/1.75</f>
        <v>0.59054488571428565</v>
      </c>
      <c r="F20" s="10">
        <f t="shared" si="2"/>
        <v>0.59054488571428565</v>
      </c>
      <c r="G20" s="11">
        <f t="shared" si="1"/>
        <v>0</v>
      </c>
    </row>
    <row r="21" spans="1:12" ht="30" x14ac:dyDescent="0.25">
      <c r="A21" s="13" t="s">
        <v>39</v>
      </c>
      <c r="B21" s="8" t="s">
        <v>98</v>
      </c>
      <c r="C21" s="8" t="s">
        <v>97</v>
      </c>
      <c r="D21" s="9" t="s">
        <v>12</v>
      </c>
      <c r="E21" s="10">
        <f>0/1000000/1.75</f>
        <v>0</v>
      </c>
      <c r="F21" s="10">
        <f t="shared" si="2"/>
        <v>0</v>
      </c>
      <c r="G21" s="11">
        <f t="shared" si="1"/>
        <v>0</v>
      </c>
    </row>
    <row r="22" spans="1:12" ht="30" x14ac:dyDescent="0.25">
      <c r="A22" s="13" t="s">
        <v>39</v>
      </c>
      <c r="B22" s="8" t="s">
        <v>27</v>
      </c>
      <c r="C22" s="8" t="s">
        <v>28</v>
      </c>
      <c r="D22" s="9" t="s">
        <v>12</v>
      </c>
      <c r="E22" s="10">
        <f>5092.11/1000000/1.75</f>
        <v>2.9097771428571425E-3</v>
      </c>
      <c r="F22" s="10">
        <f t="shared" si="2"/>
        <v>2.9097771428571425E-3</v>
      </c>
      <c r="G22" s="11">
        <f t="shared" si="1"/>
        <v>0</v>
      </c>
      <c r="J22" s="20"/>
      <c r="K22" s="17"/>
    </row>
    <row r="23" spans="1:12" ht="30" x14ac:dyDescent="0.25">
      <c r="A23" s="13" t="s">
        <v>39</v>
      </c>
      <c r="B23" s="8" t="s">
        <v>52</v>
      </c>
      <c r="C23" s="8" t="s">
        <v>51</v>
      </c>
      <c r="D23" s="9" t="s">
        <v>12</v>
      </c>
      <c r="E23" s="10">
        <f>198706.57/1000000/1.75</f>
        <v>0.11354661142857143</v>
      </c>
      <c r="F23" s="10">
        <f t="shared" si="2"/>
        <v>0.11354661142857143</v>
      </c>
      <c r="G23" s="11">
        <f t="shared" si="1"/>
        <v>0</v>
      </c>
      <c r="K23" s="17"/>
    </row>
    <row r="24" spans="1:12" ht="30" x14ac:dyDescent="0.25">
      <c r="A24" s="13" t="s">
        <v>39</v>
      </c>
      <c r="B24" s="8" t="s">
        <v>52</v>
      </c>
      <c r="C24" s="8" t="s">
        <v>51</v>
      </c>
      <c r="D24" s="9" t="s">
        <v>11</v>
      </c>
      <c r="E24" s="10">
        <f>143366.36/1000000/1.75</f>
        <v>8.1923634285714281E-2</v>
      </c>
      <c r="F24" s="10">
        <f t="shared" si="2"/>
        <v>8.1923634285714281E-2</v>
      </c>
      <c r="G24" s="11">
        <f t="shared" si="1"/>
        <v>0</v>
      </c>
      <c r="K24" s="20"/>
    </row>
    <row r="25" spans="1:12" ht="30" x14ac:dyDescent="0.25">
      <c r="A25" s="13" t="s">
        <v>39</v>
      </c>
      <c r="B25" s="8" t="s">
        <v>54</v>
      </c>
      <c r="C25" s="8" t="s">
        <v>53</v>
      </c>
      <c r="D25" s="9" t="s">
        <v>11</v>
      </c>
      <c r="E25" s="10">
        <f>1155828.4/1000000/1.75</f>
        <v>0.66047337142857132</v>
      </c>
      <c r="F25" s="10">
        <f t="shared" si="2"/>
        <v>0.66047337142857132</v>
      </c>
      <c r="G25" s="11">
        <f t="shared" si="1"/>
        <v>0</v>
      </c>
      <c r="J25" s="20"/>
      <c r="K25" s="20"/>
    </row>
    <row r="26" spans="1:12" ht="30" x14ac:dyDescent="0.25">
      <c r="A26" s="13" t="s">
        <v>39</v>
      </c>
      <c r="B26" s="8" t="s">
        <v>54</v>
      </c>
      <c r="C26" s="8" t="s">
        <v>125</v>
      </c>
      <c r="D26" s="9" t="s">
        <v>11</v>
      </c>
      <c r="E26" s="10">
        <f>207300.76/1000000/1.75</f>
        <v>0.11845757714285714</v>
      </c>
      <c r="F26" s="10">
        <f t="shared" si="2"/>
        <v>0.11845757714285714</v>
      </c>
      <c r="G26" s="11">
        <f t="shared" si="1"/>
        <v>0</v>
      </c>
      <c r="J26" s="20"/>
      <c r="K26" s="20"/>
    </row>
    <row r="27" spans="1:12" ht="30" x14ac:dyDescent="0.25">
      <c r="A27" s="8" t="s">
        <v>29</v>
      </c>
      <c r="B27" s="8" t="s">
        <v>23</v>
      </c>
      <c r="C27" s="8" t="s">
        <v>10</v>
      </c>
      <c r="D27" s="9" t="s">
        <v>11</v>
      </c>
      <c r="E27" s="12">
        <f>54997.03/1000000/1.75</f>
        <v>3.1426874285714286E-2</v>
      </c>
      <c r="F27" s="10">
        <f t="shared" si="2"/>
        <v>3.1426874285714286E-2</v>
      </c>
      <c r="G27" s="11">
        <f t="shared" si="1"/>
        <v>0</v>
      </c>
      <c r="J27" s="20"/>
    </row>
    <row r="28" spans="1:12" ht="45" x14ac:dyDescent="0.25">
      <c r="A28" s="13" t="s">
        <v>6</v>
      </c>
      <c r="B28" s="8" t="s">
        <v>9</v>
      </c>
      <c r="C28" s="8" t="s">
        <v>7</v>
      </c>
      <c r="D28" s="9" t="s">
        <v>12</v>
      </c>
      <c r="E28" s="10">
        <f>374120.45/1000000/1.75</f>
        <v>0.21378311428571428</v>
      </c>
      <c r="F28" s="10">
        <f t="shared" si="2"/>
        <v>0.21378311428571428</v>
      </c>
      <c r="G28" s="11">
        <f t="shared" si="1"/>
        <v>0</v>
      </c>
    </row>
    <row r="29" spans="1:12" ht="30" x14ac:dyDescent="0.25">
      <c r="A29" s="13" t="s">
        <v>30</v>
      </c>
      <c r="B29" s="8" t="s">
        <v>14</v>
      </c>
      <c r="C29" s="13" t="s">
        <v>13</v>
      </c>
      <c r="D29" s="9" t="s">
        <v>11</v>
      </c>
      <c r="E29" s="10">
        <f>16106.16/1000000/1.75</f>
        <v>9.2035200000000015E-3</v>
      </c>
      <c r="F29" s="10">
        <f t="shared" si="2"/>
        <v>9.2035200000000015E-3</v>
      </c>
      <c r="G29" s="11">
        <f t="shared" si="1"/>
        <v>0</v>
      </c>
    </row>
    <row r="30" spans="1:12" ht="30" x14ac:dyDescent="0.25">
      <c r="A30" s="13" t="s">
        <v>30</v>
      </c>
      <c r="B30" s="8" t="s">
        <v>132</v>
      </c>
      <c r="C30" s="13" t="s">
        <v>131</v>
      </c>
      <c r="D30" s="9" t="s">
        <v>12</v>
      </c>
      <c r="E30" s="10">
        <f>109208/1000000/1.75</f>
        <v>6.2404571428571427E-2</v>
      </c>
      <c r="F30" s="10">
        <f t="shared" ref="F30" si="3">E30</f>
        <v>6.2404571428571427E-2</v>
      </c>
      <c r="G30" s="11">
        <f t="shared" ref="G30" si="4">F30-E30</f>
        <v>0</v>
      </c>
    </row>
    <row r="31" spans="1:12" ht="30" x14ac:dyDescent="0.25">
      <c r="A31" s="13" t="s">
        <v>31</v>
      </c>
      <c r="B31" s="8" t="s">
        <v>15</v>
      </c>
      <c r="C31" s="13" t="s">
        <v>16</v>
      </c>
      <c r="D31" s="9" t="s">
        <v>11</v>
      </c>
      <c r="E31" s="10">
        <f>26282.06/1000000/1.75</f>
        <v>1.5018320000000002E-2</v>
      </c>
      <c r="F31" s="10">
        <f t="shared" si="2"/>
        <v>1.5018320000000002E-2</v>
      </c>
      <c r="G31" s="11">
        <f t="shared" si="1"/>
        <v>0</v>
      </c>
      <c r="H31" s="19"/>
    </row>
    <row r="32" spans="1:12" x14ac:dyDescent="0.25">
      <c r="A32" s="13" t="s">
        <v>39</v>
      </c>
      <c r="B32" s="8" t="s">
        <v>64</v>
      </c>
      <c r="C32" s="13" t="s">
        <v>112</v>
      </c>
      <c r="D32" s="9" t="s">
        <v>11</v>
      </c>
      <c r="E32" s="10">
        <f>28923/1000000/1.75</f>
        <v>1.6527428571428571E-2</v>
      </c>
      <c r="F32" s="10">
        <f t="shared" si="2"/>
        <v>1.6527428571428571E-2</v>
      </c>
      <c r="G32" s="11">
        <f t="shared" si="1"/>
        <v>0</v>
      </c>
      <c r="H32" s="19"/>
      <c r="J32" s="20"/>
    </row>
    <row r="33" spans="1:9" x14ac:dyDescent="0.25">
      <c r="A33" s="16" t="s">
        <v>32</v>
      </c>
      <c r="B33" s="8" t="s">
        <v>33</v>
      </c>
      <c r="C33" s="15" t="s">
        <v>34</v>
      </c>
      <c r="D33" s="9" t="s">
        <v>12</v>
      </c>
      <c r="E33" s="10">
        <f>93350.16/1000000/1.75</f>
        <v>5.3342948571428572E-2</v>
      </c>
      <c r="F33" s="10">
        <f t="shared" si="2"/>
        <v>5.3342948571428572E-2</v>
      </c>
      <c r="G33" s="11">
        <f t="shared" si="1"/>
        <v>0</v>
      </c>
    </row>
    <row r="34" spans="1:9" x14ac:dyDescent="0.25">
      <c r="A34" s="16" t="s">
        <v>32</v>
      </c>
      <c r="B34" s="8" t="s">
        <v>33</v>
      </c>
      <c r="C34" s="15" t="s">
        <v>35</v>
      </c>
      <c r="D34" s="9" t="s">
        <v>12</v>
      </c>
      <c r="E34" s="10">
        <f>27147.26/1000000/1.75</f>
        <v>1.5512719999999999E-2</v>
      </c>
      <c r="F34" s="10">
        <f t="shared" si="2"/>
        <v>1.5512719999999999E-2</v>
      </c>
      <c r="G34" s="11">
        <f t="shared" si="1"/>
        <v>0</v>
      </c>
    </row>
    <row r="35" spans="1:9" x14ac:dyDescent="0.25">
      <c r="A35" s="16" t="s">
        <v>32</v>
      </c>
      <c r="B35" s="8" t="s">
        <v>33</v>
      </c>
      <c r="C35" s="15" t="s">
        <v>34</v>
      </c>
      <c r="D35" s="9" t="s">
        <v>11</v>
      </c>
      <c r="E35" s="10">
        <f>104650.69/1000000/1.75</f>
        <v>5.9800394285714285E-2</v>
      </c>
      <c r="F35" s="10">
        <f t="shared" si="2"/>
        <v>5.9800394285714285E-2</v>
      </c>
      <c r="G35" s="11">
        <f t="shared" si="1"/>
        <v>0</v>
      </c>
      <c r="H35" s="22"/>
    </row>
    <row r="36" spans="1:9" x14ac:dyDescent="0.25">
      <c r="A36" s="16" t="s">
        <v>32</v>
      </c>
      <c r="B36" s="8" t="s">
        <v>33</v>
      </c>
      <c r="C36" s="15" t="s">
        <v>35</v>
      </c>
      <c r="D36" s="9" t="s">
        <v>11</v>
      </c>
      <c r="E36" s="10">
        <f>50329.15/1000000/1.75</f>
        <v>2.8759514285714289E-2</v>
      </c>
      <c r="F36" s="10">
        <f t="shared" si="2"/>
        <v>2.8759514285714289E-2</v>
      </c>
      <c r="G36" s="11">
        <f t="shared" si="1"/>
        <v>0</v>
      </c>
    </row>
    <row r="37" spans="1:9" x14ac:dyDescent="0.25">
      <c r="A37" s="16" t="s">
        <v>32</v>
      </c>
      <c r="B37" s="8" t="s">
        <v>33</v>
      </c>
      <c r="C37" s="15" t="s">
        <v>36</v>
      </c>
      <c r="D37" s="9" t="s">
        <v>11</v>
      </c>
      <c r="E37" s="10">
        <f>21618.06/1000000/1.75</f>
        <v>1.2353177142857144E-2</v>
      </c>
      <c r="F37" s="10">
        <f t="shared" si="2"/>
        <v>1.2353177142857144E-2</v>
      </c>
      <c r="G37" s="11">
        <f t="shared" si="1"/>
        <v>0</v>
      </c>
      <c r="H37" s="20"/>
    </row>
    <row r="38" spans="1:9" x14ac:dyDescent="0.25">
      <c r="A38" s="13" t="s">
        <v>39</v>
      </c>
      <c r="B38" s="8" t="s">
        <v>64</v>
      </c>
      <c r="C38" s="15" t="s">
        <v>42</v>
      </c>
      <c r="D38" s="9" t="s">
        <v>11</v>
      </c>
      <c r="E38" s="10">
        <f>8898/1000000/1.75</f>
        <v>5.0845714285714287E-3</v>
      </c>
      <c r="F38" s="10">
        <f t="shared" si="2"/>
        <v>5.0845714285714287E-3</v>
      </c>
      <c r="G38" s="11">
        <f t="shared" si="1"/>
        <v>0</v>
      </c>
      <c r="H38" s="20"/>
      <c r="I38" s="20"/>
    </row>
    <row r="39" spans="1:9" x14ac:dyDescent="0.25">
      <c r="A39" s="13" t="s">
        <v>39</v>
      </c>
      <c r="B39" s="8" t="s">
        <v>64</v>
      </c>
      <c r="C39" s="15" t="s">
        <v>43</v>
      </c>
      <c r="D39" s="9" t="s">
        <v>11</v>
      </c>
      <c r="E39" s="10">
        <f>2900/1000000/1.75</f>
        <v>1.657142857142857E-3</v>
      </c>
      <c r="F39" s="10">
        <f t="shared" si="2"/>
        <v>1.657142857142857E-3</v>
      </c>
      <c r="G39" s="11">
        <f t="shared" si="1"/>
        <v>0</v>
      </c>
      <c r="H39" s="20"/>
      <c r="I39" s="20"/>
    </row>
    <row r="40" spans="1:9" x14ac:dyDescent="0.25">
      <c r="A40" s="13" t="s">
        <v>39</v>
      </c>
      <c r="B40" s="8" t="s">
        <v>64</v>
      </c>
      <c r="C40" s="15" t="s">
        <v>44</v>
      </c>
      <c r="D40" s="9" t="s">
        <v>11</v>
      </c>
      <c r="E40" s="10">
        <f>12577/1000000/1.75</f>
        <v>7.1868571428571424E-3</v>
      </c>
      <c r="F40" s="10">
        <f t="shared" si="2"/>
        <v>7.1868571428571424E-3</v>
      </c>
      <c r="G40" s="11">
        <f t="shared" si="1"/>
        <v>0</v>
      </c>
      <c r="I40" s="20"/>
    </row>
    <row r="41" spans="1:9" x14ac:dyDescent="0.25">
      <c r="A41" s="13" t="s">
        <v>39</v>
      </c>
      <c r="B41" s="8" t="s">
        <v>64</v>
      </c>
      <c r="C41" s="15" t="s">
        <v>45</v>
      </c>
      <c r="D41" s="9" t="s">
        <v>11</v>
      </c>
      <c r="E41" s="10">
        <f>4018/1000000/1.75</f>
        <v>2.2959999999999999E-3</v>
      </c>
      <c r="F41" s="10">
        <f t="shared" si="2"/>
        <v>2.2959999999999999E-3</v>
      </c>
      <c r="G41" s="11">
        <f t="shared" si="1"/>
        <v>0</v>
      </c>
    </row>
    <row r="42" spans="1:9" x14ac:dyDescent="0.25">
      <c r="A42" s="13" t="s">
        <v>39</v>
      </c>
      <c r="B42" s="8" t="s">
        <v>64</v>
      </c>
      <c r="C42" s="15" t="s">
        <v>46</v>
      </c>
      <c r="D42" s="15" t="s">
        <v>47</v>
      </c>
      <c r="E42" s="10">
        <f>4600/1000000/1.75</f>
        <v>2.6285714285714285E-3</v>
      </c>
      <c r="F42" s="10">
        <f t="shared" si="2"/>
        <v>2.6285714285714285E-3</v>
      </c>
      <c r="G42" s="11">
        <f t="shared" si="1"/>
        <v>0</v>
      </c>
      <c r="I42" s="20"/>
    </row>
    <row r="43" spans="1:9" x14ac:dyDescent="0.25">
      <c r="A43" s="13" t="s">
        <v>41</v>
      </c>
      <c r="B43" s="8" t="s">
        <v>64</v>
      </c>
      <c r="C43" s="15" t="s">
        <v>48</v>
      </c>
      <c r="D43" s="9" t="s">
        <v>11</v>
      </c>
      <c r="E43" s="10">
        <f>1692/1000000/1.75</f>
        <v>9.6685714285714278E-4</v>
      </c>
      <c r="F43" s="10">
        <f t="shared" si="2"/>
        <v>9.6685714285714278E-4</v>
      </c>
      <c r="G43" s="11">
        <f t="shared" si="1"/>
        <v>0</v>
      </c>
      <c r="I43" s="20"/>
    </row>
    <row r="44" spans="1:9" x14ac:dyDescent="0.25">
      <c r="A44" s="13" t="s">
        <v>30</v>
      </c>
      <c r="B44" s="8" t="s">
        <v>65</v>
      </c>
      <c r="C44" s="15" t="s">
        <v>119</v>
      </c>
      <c r="D44" s="15" t="s">
        <v>47</v>
      </c>
      <c r="E44" s="10">
        <f>1500/1000000/1.75</f>
        <v>8.5714285714285721E-4</v>
      </c>
      <c r="F44" s="10">
        <f t="shared" si="2"/>
        <v>8.5714285714285721E-4</v>
      </c>
      <c r="G44" s="11">
        <f t="shared" si="1"/>
        <v>0</v>
      </c>
      <c r="I44" s="17"/>
    </row>
    <row r="45" spans="1:9" x14ac:dyDescent="0.25">
      <c r="A45" s="16" t="s">
        <v>32</v>
      </c>
      <c r="B45" s="8" t="s">
        <v>33</v>
      </c>
      <c r="C45" s="15" t="s">
        <v>50</v>
      </c>
      <c r="D45" s="15" t="s">
        <v>47</v>
      </c>
      <c r="E45" s="10">
        <f>3606/1000000/1.75</f>
        <v>2.0605714285714285E-3</v>
      </c>
      <c r="F45" s="10">
        <f t="shared" si="2"/>
        <v>2.0605714285714285E-3</v>
      </c>
      <c r="G45" s="11">
        <f t="shared" si="1"/>
        <v>0</v>
      </c>
      <c r="I45" s="20"/>
    </row>
    <row r="46" spans="1:9" x14ac:dyDescent="0.25">
      <c r="A46" s="16" t="s">
        <v>32</v>
      </c>
      <c r="B46" s="8" t="s">
        <v>33</v>
      </c>
      <c r="C46" s="15" t="s">
        <v>49</v>
      </c>
      <c r="D46" s="15" t="s">
        <v>47</v>
      </c>
      <c r="E46" s="10">
        <f>3000/1000000/1.75</f>
        <v>1.7142857142857144E-3</v>
      </c>
      <c r="F46" s="10">
        <f t="shared" si="2"/>
        <v>1.7142857142857144E-3</v>
      </c>
      <c r="G46" s="11">
        <f t="shared" si="1"/>
        <v>0</v>
      </c>
    </row>
    <row r="47" spans="1:9" x14ac:dyDescent="0.25">
      <c r="A47" s="16" t="s">
        <v>32</v>
      </c>
      <c r="B47" s="8" t="s">
        <v>33</v>
      </c>
      <c r="C47" s="15" t="s">
        <v>115</v>
      </c>
      <c r="D47" s="15" t="s">
        <v>11</v>
      </c>
      <c r="E47" s="10">
        <f>724/1000000/1.75</f>
        <v>4.1371428571428576E-4</v>
      </c>
      <c r="F47" s="10">
        <f t="shared" si="2"/>
        <v>4.1371428571428576E-4</v>
      </c>
      <c r="G47" s="11">
        <f t="shared" si="1"/>
        <v>0</v>
      </c>
    </row>
    <row r="48" spans="1:9" x14ac:dyDescent="0.25">
      <c r="A48" s="16" t="s">
        <v>32</v>
      </c>
      <c r="B48" s="8" t="s">
        <v>33</v>
      </c>
      <c r="C48" s="15" t="s">
        <v>55</v>
      </c>
      <c r="D48" s="15" t="s">
        <v>47</v>
      </c>
      <c r="E48" s="10">
        <f>1155/1000000/1.75</f>
        <v>6.6E-4</v>
      </c>
      <c r="F48" s="10">
        <f t="shared" si="2"/>
        <v>6.6E-4</v>
      </c>
      <c r="G48" s="11">
        <f t="shared" si="1"/>
        <v>0</v>
      </c>
      <c r="I48" s="21"/>
    </row>
    <row r="49" spans="1:9" x14ac:dyDescent="0.25">
      <c r="A49" s="16" t="s">
        <v>32</v>
      </c>
      <c r="B49" s="8" t="s">
        <v>33</v>
      </c>
      <c r="C49" s="15" t="s">
        <v>56</v>
      </c>
      <c r="D49" s="15" t="s">
        <v>47</v>
      </c>
      <c r="E49" s="10">
        <f>600/1000000/1.75</f>
        <v>3.4285714285714285E-4</v>
      </c>
      <c r="F49" s="10">
        <f t="shared" si="2"/>
        <v>3.4285714285714285E-4</v>
      </c>
      <c r="G49" s="11">
        <f t="shared" si="1"/>
        <v>0</v>
      </c>
      <c r="I49" s="18"/>
    </row>
    <row r="50" spans="1:9" x14ac:dyDescent="0.25">
      <c r="A50" s="16" t="s">
        <v>32</v>
      </c>
      <c r="B50" s="8" t="s">
        <v>33</v>
      </c>
      <c r="C50" s="15" t="s">
        <v>104</v>
      </c>
      <c r="D50" s="15" t="s">
        <v>47</v>
      </c>
      <c r="E50" s="10">
        <f>689/1000000/1.75</f>
        <v>3.9371428571428576E-4</v>
      </c>
      <c r="F50" s="10">
        <f t="shared" si="2"/>
        <v>3.9371428571428576E-4</v>
      </c>
      <c r="G50" s="11">
        <f t="shared" si="1"/>
        <v>0</v>
      </c>
      <c r="I50" s="18"/>
    </row>
    <row r="51" spans="1:9" x14ac:dyDescent="0.25">
      <c r="A51" s="16" t="s">
        <v>32</v>
      </c>
      <c r="B51" s="8" t="s">
        <v>33</v>
      </c>
      <c r="C51" s="15" t="s">
        <v>105</v>
      </c>
      <c r="D51" s="15" t="s">
        <v>47</v>
      </c>
      <c r="E51" s="10">
        <f>2231/1000000/1.75</f>
        <v>1.2748571428571429E-3</v>
      </c>
      <c r="F51" s="10">
        <f t="shared" si="2"/>
        <v>1.2748571428571429E-3</v>
      </c>
      <c r="G51" s="11">
        <f t="shared" si="1"/>
        <v>0</v>
      </c>
    </row>
    <row r="52" spans="1:9" x14ac:dyDescent="0.25">
      <c r="A52" s="16" t="s">
        <v>32</v>
      </c>
      <c r="B52" s="8" t="s">
        <v>33</v>
      </c>
      <c r="C52" s="15" t="s">
        <v>126</v>
      </c>
      <c r="D52" s="15" t="s">
        <v>47</v>
      </c>
      <c r="E52" s="10">
        <f>2227/1000000/1.75</f>
        <v>1.2725714285714285E-3</v>
      </c>
      <c r="F52" s="10">
        <f t="shared" si="2"/>
        <v>1.2725714285714285E-3</v>
      </c>
      <c r="G52" s="11">
        <f t="shared" si="1"/>
        <v>0</v>
      </c>
    </row>
    <row r="53" spans="1:9" x14ac:dyDescent="0.25">
      <c r="A53" s="16" t="s">
        <v>32</v>
      </c>
      <c r="B53" s="8" t="s">
        <v>33</v>
      </c>
      <c r="C53" s="15" t="s">
        <v>57</v>
      </c>
      <c r="D53" s="15" t="s">
        <v>47</v>
      </c>
      <c r="E53" s="10">
        <f>0/1000000/1.75</f>
        <v>0</v>
      </c>
      <c r="F53" s="10">
        <f t="shared" si="2"/>
        <v>0</v>
      </c>
      <c r="G53" s="11">
        <f t="shared" si="1"/>
        <v>0</v>
      </c>
    </row>
    <row r="54" spans="1:9" x14ac:dyDescent="0.25">
      <c r="A54" s="16" t="s">
        <v>32</v>
      </c>
      <c r="B54" s="8" t="s">
        <v>33</v>
      </c>
      <c r="C54" s="15" t="s">
        <v>58</v>
      </c>
      <c r="D54" s="15" t="s">
        <v>47</v>
      </c>
      <c r="E54" s="10">
        <f>459/1000000/1.75</f>
        <v>2.622857142857143E-4</v>
      </c>
      <c r="F54" s="10">
        <f t="shared" si="2"/>
        <v>2.622857142857143E-4</v>
      </c>
      <c r="G54" s="11">
        <f t="shared" si="1"/>
        <v>0</v>
      </c>
    </row>
    <row r="55" spans="1:9" x14ac:dyDescent="0.25">
      <c r="A55" s="16" t="s">
        <v>32</v>
      </c>
      <c r="B55" s="8" t="s">
        <v>33</v>
      </c>
      <c r="C55" s="15" t="s">
        <v>59</v>
      </c>
      <c r="D55" s="15" t="s">
        <v>47</v>
      </c>
      <c r="E55" s="10">
        <f>1811/1000000/1.75</f>
        <v>1.0348571428571427E-3</v>
      </c>
      <c r="F55" s="10">
        <f t="shared" si="2"/>
        <v>1.0348571428571427E-3</v>
      </c>
      <c r="G55" s="11">
        <f t="shared" si="1"/>
        <v>0</v>
      </c>
    </row>
    <row r="56" spans="1:9" x14ac:dyDescent="0.25">
      <c r="A56" s="16" t="s">
        <v>32</v>
      </c>
      <c r="B56" s="8" t="s">
        <v>33</v>
      </c>
      <c r="C56" s="15" t="s">
        <v>60</v>
      </c>
      <c r="D56" s="9" t="s">
        <v>11</v>
      </c>
      <c r="E56" s="10">
        <f>1793/1000000/1.75</f>
        <v>1.0245714285714287E-3</v>
      </c>
      <c r="F56" s="10">
        <f t="shared" si="2"/>
        <v>1.0245714285714287E-3</v>
      </c>
      <c r="G56" s="11">
        <f t="shared" si="1"/>
        <v>0</v>
      </c>
    </row>
    <row r="57" spans="1:9" x14ac:dyDescent="0.25">
      <c r="A57" s="16" t="s">
        <v>32</v>
      </c>
      <c r="B57" s="8" t="s">
        <v>33</v>
      </c>
      <c r="C57" s="15" t="s">
        <v>106</v>
      </c>
      <c r="D57" s="15" t="s">
        <v>47</v>
      </c>
      <c r="E57" s="10">
        <f>984/1000000/1.75</f>
        <v>5.6228571428571428E-4</v>
      </c>
      <c r="F57" s="10">
        <f t="shared" si="2"/>
        <v>5.6228571428571428E-4</v>
      </c>
      <c r="G57" s="11">
        <f t="shared" si="1"/>
        <v>0</v>
      </c>
    </row>
    <row r="58" spans="1:9" x14ac:dyDescent="0.25">
      <c r="A58" s="16" t="s">
        <v>32</v>
      </c>
      <c r="B58" s="8" t="s">
        <v>33</v>
      </c>
      <c r="C58" s="15" t="s">
        <v>107</v>
      </c>
      <c r="D58" s="15" t="s">
        <v>47</v>
      </c>
      <c r="E58" s="10">
        <f>3400/1000000/1.75</f>
        <v>1.9428571428571427E-3</v>
      </c>
      <c r="F58" s="10">
        <f t="shared" si="2"/>
        <v>1.9428571428571427E-3</v>
      </c>
      <c r="G58" s="11">
        <f t="shared" si="1"/>
        <v>0</v>
      </c>
    </row>
    <row r="59" spans="1:9" x14ac:dyDescent="0.25">
      <c r="A59" s="16" t="s">
        <v>32</v>
      </c>
      <c r="B59" s="8" t="s">
        <v>33</v>
      </c>
      <c r="C59" s="15" t="s">
        <v>61</v>
      </c>
      <c r="D59" s="15" t="s">
        <v>47</v>
      </c>
      <c r="E59" s="10">
        <f>5006/1000000/1.75</f>
        <v>2.8605714285714285E-3</v>
      </c>
      <c r="F59" s="10">
        <f t="shared" si="2"/>
        <v>2.8605714285714285E-3</v>
      </c>
      <c r="G59" s="11">
        <f t="shared" si="1"/>
        <v>0</v>
      </c>
    </row>
    <row r="60" spans="1:9" x14ac:dyDescent="0.25">
      <c r="A60" s="16" t="s">
        <v>32</v>
      </c>
      <c r="B60" s="8" t="s">
        <v>33</v>
      </c>
      <c r="C60" s="15" t="s">
        <v>68</v>
      </c>
      <c r="D60" s="15" t="s">
        <v>47</v>
      </c>
      <c r="E60" s="10">
        <f>2650/1000000/1.75</f>
        <v>1.5142857142857143E-3</v>
      </c>
      <c r="F60" s="10">
        <f t="shared" si="2"/>
        <v>1.5142857142857143E-3</v>
      </c>
      <c r="G60" s="11">
        <f t="shared" si="1"/>
        <v>0</v>
      </c>
    </row>
    <row r="61" spans="1:9" x14ac:dyDescent="0.25">
      <c r="A61" s="16" t="s">
        <v>32</v>
      </c>
      <c r="B61" s="8" t="s">
        <v>33</v>
      </c>
      <c r="C61" s="15" t="s">
        <v>78</v>
      </c>
      <c r="D61" s="15" t="s">
        <v>47</v>
      </c>
      <c r="E61" s="10">
        <f>1346/1000000/1.75</f>
        <v>7.6914285714285713E-4</v>
      </c>
      <c r="F61" s="10">
        <f t="shared" ref="F61:F82" si="5">E61</f>
        <v>7.6914285714285713E-4</v>
      </c>
      <c r="G61" s="11">
        <f t="shared" ref="G61:G82" si="6">F61-E61</f>
        <v>0</v>
      </c>
    </row>
    <row r="62" spans="1:9" x14ac:dyDescent="0.25">
      <c r="A62" s="16" t="s">
        <v>32</v>
      </c>
      <c r="B62" s="8" t="s">
        <v>33</v>
      </c>
      <c r="C62" s="15" t="s">
        <v>138</v>
      </c>
      <c r="D62" s="15" t="s">
        <v>47</v>
      </c>
      <c r="E62" s="10">
        <f>1161/1000000/1.75</f>
        <v>6.6342857142857143E-4</v>
      </c>
      <c r="F62" s="10">
        <f t="shared" si="5"/>
        <v>6.6342857142857143E-4</v>
      </c>
      <c r="G62" s="11">
        <f t="shared" si="6"/>
        <v>0</v>
      </c>
    </row>
    <row r="63" spans="1:9" x14ac:dyDescent="0.25">
      <c r="A63" s="16" t="s">
        <v>32</v>
      </c>
      <c r="B63" s="8" t="s">
        <v>33</v>
      </c>
      <c r="C63" s="15" t="s">
        <v>81</v>
      </c>
      <c r="D63" s="15" t="s">
        <v>47</v>
      </c>
      <c r="E63" s="10">
        <f>10577/1000000/1.75</f>
        <v>6.0439999999999999E-3</v>
      </c>
      <c r="F63" s="10">
        <f t="shared" si="5"/>
        <v>6.0439999999999999E-3</v>
      </c>
      <c r="G63" s="11">
        <f t="shared" si="6"/>
        <v>0</v>
      </c>
    </row>
    <row r="64" spans="1:9" x14ac:dyDescent="0.25">
      <c r="A64" s="16" t="s">
        <v>32</v>
      </c>
      <c r="B64" s="8" t="s">
        <v>33</v>
      </c>
      <c r="C64" s="15" t="s">
        <v>135</v>
      </c>
      <c r="D64" s="15" t="s">
        <v>47</v>
      </c>
      <c r="E64" s="10">
        <f>941/1000000/1.75</f>
        <v>5.3771428571428568E-4</v>
      </c>
      <c r="F64" s="10">
        <f t="shared" si="5"/>
        <v>5.3771428571428568E-4</v>
      </c>
      <c r="G64" s="11">
        <f t="shared" si="6"/>
        <v>0</v>
      </c>
    </row>
    <row r="65" spans="1:7" x14ac:dyDescent="0.25">
      <c r="A65" s="16" t="s">
        <v>32</v>
      </c>
      <c r="B65" s="8" t="s">
        <v>33</v>
      </c>
      <c r="C65" s="15" t="s">
        <v>136</v>
      </c>
      <c r="D65" s="15" t="s">
        <v>47</v>
      </c>
      <c r="E65" s="10">
        <f>1109/1000000/1.75</f>
        <v>6.3371428571428574E-4</v>
      </c>
      <c r="F65" s="10">
        <f t="shared" si="5"/>
        <v>6.3371428571428574E-4</v>
      </c>
      <c r="G65" s="11">
        <f t="shared" si="6"/>
        <v>0</v>
      </c>
    </row>
    <row r="66" spans="1:7" x14ac:dyDescent="0.25">
      <c r="A66" s="16" t="s">
        <v>32</v>
      </c>
      <c r="B66" s="8" t="s">
        <v>33</v>
      </c>
      <c r="C66" s="15" t="s">
        <v>137</v>
      </c>
      <c r="D66" s="15" t="s">
        <v>47</v>
      </c>
      <c r="E66" s="10">
        <f>1130/1000000/1.75</f>
        <v>6.457142857142857E-4</v>
      </c>
      <c r="F66" s="10">
        <f t="shared" si="5"/>
        <v>6.457142857142857E-4</v>
      </c>
      <c r="G66" s="11">
        <f t="shared" si="6"/>
        <v>0</v>
      </c>
    </row>
    <row r="67" spans="1:7" x14ac:dyDescent="0.25">
      <c r="A67" s="16" t="s">
        <v>32</v>
      </c>
      <c r="B67" s="8" t="s">
        <v>33</v>
      </c>
      <c r="C67" s="15" t="s">
        <v>82</v>
      </c>
      <c r="D67" s="15" t="s">
        <v>47</v>
      </c>
      <c r="E67" s="10">
        <f>2536/1000000/1.75</f>
        <v>1.4491428571428572E-3</v>
      </c>
      <c r="F67" s="10">
        <f t="shared" si="5"/>
        <v>1.4491428571428572E-3</v>
      </c>
      <c r="G67" s="11">
        <f t="shared" si="6"/>
        <v>0</v>
      </c>
    </row>
    <row r="68" spans="1:7" x14ac:dyDescent="0.25">
      <c r="A68" s="16" t="s">
        <v>32</v>
      </c>
      <c r="B68" s="8" t="s">
        <v>33</v>
      </c>
      <c r="C68" s="15" t="s">
        <v>83</v>
      </c>
      <c r="D68" s="15" t="s">
        <v>47</v>
      </c>
      <c r="E68" s="10">
        <f>0/1000000/1.75</f>
        <v>0</v>
      </c>
      <c r="F68" s="10">
        <f t="shared" si="5"/>
        <v>0</v>
      </c>
      <c r="G68" s="11">
        <f t="shared" si="6"/>
        <v>0</v>
      </c>
    </row>
    <row r="69" spans="1:7" x14ac:dyDescent="0.25">
      <c r="A69" s="16" t="s">
        <v>32</v>
      </c>
      <c r="B69" s="8" t="s">
        <v>33</v>
      </c>
      <c r="C69" s="15" t="s">
        <v>84</v>
      </c>
      <c r="D69" s="15" t="s">
        <v>11</v>
      </c>
      <c r="E69" s="10">
        <f>950/1000000/1.75</f>
        <v>5.4285714285714289E-4</v>
      </c>
      <c r="F69" s="10">
        <f t="shared" si="5"/>
        <v>5.4285714285714289E-4</v>
      </c>
      <c r="G69" s="11">
        <f t="shared" si="6"/>
        <v>0</v>
      </c>
    </row>
    <row r="70" spans="1:7" x14ac:dyDescent="0.25">
      <c r="A70" s="16" t="s">
        <v>32</v>
      </c>
      <c r="B70" s="8" t="s">
        <v>33</v>
      </c>
      <c r="C70" s="15" t="s">
        <v>85</v>
      </c>
      <c r="D70" s="15" t="s">
        <v>47</v>
      </c>
      <c r="E70" s="10">
        <f>2400/1000000/1.75</f>
        <v>1.3714285714285714E-3</v>
      </c>
      <c r="F70" s="10">
        <f t="shared" si="5"/>
        <v>1.3714285714285714E-3</v>
      </c>
      <c r="G70" s="11">
        <f t="shared" si="6"/>
        <v>0</v>
      </c>
    </row>
    <row r="71" spans="1:7" x14ac:dyDescent="0.25">
      <c r="A71" s="16" t="s">
        <v>32</v>
      </c>
      <c r="B71" s="8" t="s">
        <v>33</v>
      </c>
      <c r="C71" s="15" t="s">
        <v>86</v>
      </c>
      <c r="D71" s="15" t="s">
        <v>47</v>
      </c>
      <c r="E71" s="10">
        <f>3383/1000000/1.75</f>
        <v>1.9331428571428572E-3</v>
      </c>
      <c r="F71" s="10">
        <f t="shared" si="5"/>
        <v>1.9331428571428572E-3</v>
      </c>
      <c r="G71" s="11">
        <f t="shared" si="6"/>
        <v>0</v>
      </c>
    </row>
    <row r="72" spans="1:7" x14ac:dyDescent="0.25">
      <c r="A72" s="16" t="s">
        <v>32</v>
      </c>
      <c r="B72" s="8" t="s">
        <v>33</v>
      </c>
      <c r="C72" s="15" t="s">
        <v>91</v>
      </c>
      <c r="D72" s="15" t="s">
        <v>47</v>
      </c>
      <c r="E72" s="10">
        <f>2205/1000000/1.75</f>
        <v>1.2600000000000001E-3</v>
      </c>
      <c r="F72" s="10">
        <f t="shared" si="5"/>
        <v>1.2600000000000001E-3</v>
      </c>
      <c r="G72" s="11">
        <f t="shared" si="6"/>
        <v>0</v>
      </c>
    </row>
    <row r="73" spans="1:7" ht="30" x14ac:dyDescent="0.25">
      <c r="A73" s="16" t="s">
        <v>32</v>
      </c>
      <c r="B73" s="8" t="s">
        <v>33</v>
      </c>
      <c r="C73" s="26" t="s">
        <v>140</v>
      </c>
      <c r="D73" s="15" t="s">
        <v>11</v>
      </c>
      <c r="E73" s="10">
        <f>3410/1000000/1.75</f>
        <v>1.9485714285714284E-3</v>
      </c>
      <c r="F73" s="10">
        <f t="shared" si="5"/>
        <v>1.9485714285714284E-3</v>
      </c>
      <c r="G73" s="11">
        <f t="shared" si="6"/>
        <v>0</v>
      </c>
    </row>
    <row r="74" spans="1:7" ht="30" x14ac:dyDescent="0.25">
      <c r="A74" s="16" t="s">
        <v>32</v>
      </c>
      <c r="B74" s="8" t="s">
        <v>33</v>
      </c>
      <c r="C74" s="26" t="s">
        <v>139</v>
      </c>
      <c r="D74" s="15" t="s">
        <v>47</v>
      </c>
      <c r="E74" s="10">
        <f>13957/1000000/1.75</f>
        <v>7.9754285714285725E-3</v>
      </c>
      <c r="F74" s="10">
        <f t="shared" si="5"/>
        <v>7.9754285714285725E-3</v>
      </c>
      <c r="G74" s="11">
        <f t="shared" si="6"/>
        <v>0</v>
      </c>
    </row>
    <row r="75" spans="1:7" x14ac:dyDescent="0.25">
      <c r="A75" s="16" t="s">
        <v>32</v>
      </c>
      <c r="B75" s="8" t="s">
        <v>33</v>
      </c>
      <c r="C75" s="15" t="s">
        <v>94</v>
      </c>
      <c r="D75" s="15" t="s">
        <v>47</v>
      </c>
      <c r="E75" s="10">
        <f>5022/1000000/1.75</f>
        <v>2.8697142857142858E-3</v>
      </c>
      <c r="F75" s="10">
        <f t="shared" si="5"/>
        <v>2.8697142857142858E-3</v>
      </c>
      <c r="G75" s="11">
        <f t="shared" si="6"/>
        <v>0</v>
      </c>
    </row>
    <row r="76" spans="1:7" x14ac:dyDescent="0.25">
      <c r="A76" s="16" t="s">
        <v>32</v>
      </c>
      <c r="B76" s="8" t="s">
        <v>33</v>
      </c>
      <c r="C76" s="15" t="s">
        <v>95</v>
      </c>
      <c r="D76" s="9" t="s">
        <v>11</v>
      </c>
      <c r="E76" s="10">
        <f>1628/1000000/1.75</f>
        <v>9.3028571428571433E-4</v>
      </c>
      <c r="F76" s="10">
        <f t="shared" si="5"/>
        <v>9.3028571428571433E-4</v>
      </c>
      <c r="G76" s="11">
        <f t="shared" si="6"/>
        <v>0</v>
      </c>
    </row>
    <row r="77" spans="1:7" x14ac:dyDescent="0.25">
      <c r="A77" s="16" t="s">
        <v>32</v>
      </c>
      <c r="B77" s="8" t="s">
        <v>33</v>
      </c>
      <c r="C77" s="15" t="s">
        <v>96</v>
      </c>
      <c r="D77" s="15" t="s">
        <v>47</v>
      </c>
      <c r="E77" s="10">
        <f>3471/1000000/1.75</f>
        <v>1.9834285714285713E-3</v>
      </c>
      <c r="F77" s="10">
        <f t="shared" si="5"/>
        <v>1.9834285714285713E-3</v>
      </c>
      <c r="G77" s="11">
        <f t="shared" si="6"/>
        <v>0</v>
      </c>
    </row>
    <row r="78" spans="1:7" x14ac:dyDescent="0.25">
      <c r="A78" s="16" t="s">
        <v>32</v>
      </c>
      <c r="B78" s="8" t="s">
        <v>33</v>
      </c>
      <c r="C78" s="15" t="s">
        <v>99</v>
      </c>
      <c r="D78" s="9" t="s">
        <v>11</v>
      </c>
      <c r="E78" s="10">
        <f>1225/1000000/1.75</f>
        <v>6.9999999999999999E-4</v>
      </c>
      <c r="F78" s="10">
        <f t="shared" si="5"/>
        <v>6.9999999999999999E-4</v>
      </c>
      <c r="G78" s="11">
        <f t="shared" si="6"/>
        <v>0</v>
      </c>
    </row>
    <row r="79" spans="1:7" x14ac:dyDescent="0.25">
      <c r="A79" s="16" t="s">
        <v>32</v>
      </c>
      <c r="B79" s="8" t="s">
        <v>33</v>
      </c>
      <c r="C79" s="15" t="s">
        <v>100</v>
      </c>
      <c r="D79" s="15" t="s">
        <v>47</v>
      </c>
      <c r="E79" s="10">
        <f>5318/1000000/1.75</f>
        <v>3.0388571428571426E-3</v>
      </c>
      <c r="F79" s="10">
        <f t="shared" si="5"/>
        <v>3.0388571428571426E-3</v>
      </c>
      <c r="G79" s="11">
        <f t="shared" si="6"/>
        <v>0</v>
      </c>
    </row>
    <row r="80" spans="1:7" x14ac:dyDescent="0.25">
      <c r="A80" s="16" t="s">
        <v>32</v>
      </c>
      <c r="B80" s="8" t="s">
        <v>33</v>
      </c>
      <c r="C80" s="15" t="s">
        <v>109</v>
      </c>
      <c r="D80" s="15" t="s">
        <v>47</v>
      </c>
      <c r="E80" s="10">
        <f>541/1000000/1.75</f>
        <v>3.0914285714285717E-4</v>
      </c>
      <c r="F80" s="10">
        <f t="shared" si="5"/>
        <v>3.0914285714285717E-4</v>
      </c>
      <c r="G80" s="11">
        <f t="shared" si="6"/>
        <v>0</v>
      </c>
    </row>
    <row r="81" spans="1:9" x14ac:dyDescent="0.25">
      <c r="A81" s="16" t="s">
        <v>32</v>
      </c>
      <c r="B81" s="8" t="s">
        <v>33</v>
      </c>
      <c r="C81" s="15" t="s">
        <v>110</v>
      </c>
      <c r="D81" s="15" t="s">
        <v>47</v>
      </c>
      <c r="E81" s="10">
        <f>1984/1000000/1.75</f>
        <v>1.1337142857142859E-3</v>
      </c>
      <c r="F81" s="10">
        <f t="shared" si="5"/>
        <v>1.1337142857142859E-3</v>
      </c>
      <c r="G81" s="11">
        <f t="shared" si="6"/>
        <v>0</v>
      </c>
    </row>
    <row r="82" spans="1:9" x14ac:dyDescent="0.25">
      <c r="A82" s="16" t="s">
        <v>32</v>
      </c>
      <c r="B82" s="8" t="s">
        <v>33</v>
      </c>
      <c r="C82" s="15" t="s">
        <v>111</v>
      </c>
      <c r="D82" s="15" t="s">
        <v>47</v>
      </c>
      <c r="E82" s="10">
        <f>2564/1000000/1.75</f>
        <v>1.4651428571428571E-3</v>
      </c>
      <c r="F82" s="10">
        <f t="shared" si="5"/>
        <v>1.4651428571428571E-3</v>
      </c>
      <c r="G82" s="11">
        <f t="shared" si="6"/>
        <v>0</v>
      </c>
    </row>
    <row r="83" spans="1:9" x14ac:dyDescent="0.25">
      <c r="A83" s="16" t="s">
        <v>32</v>
      </c>
      <c r="B83" s="8" t="s">
        <v>33</v>
      </c>
      <c r="C83" s="15" t="s">
        <v>113</v>
      </c>
      <c r="D83" s="9" t="s">
        <v>11</v>
      </c>
      <c r="E83" s="10">
        <f>9418/1000000/1.75</f>
        <v>5.3817142857142857E-3</v>
      </c>
      <c r="F83" s="10">
        <f t="shared" ref="F83:F87" si="7">E83</f>
        <v>5.3817142857142857E-3</v>
      </c>
      <c r="G83" s="11">
        <f t="shared" ref="G83:G87" si="8">F83-E83</f>
        <v>0</v>
      </c>
    </row>
    <row r="84" spans="1:9" x14ac:dyDescent="0.25">
      <c r="A84" s="16" t="s">
        <v>32</v>
      </c>
      <c r="B84" s="8" t="s">
        <v>33</v>
      </c>
      <c r="C84" s="15" t="s">
        <v>120</v>
      </c>
      <c r="D84" s="15" t="s">
        <v>47</v>
      </c>
      <c r="E84" s="10">
        <f>0/1000000/1.75</f>
        <v>0</v>
      </c>
      <c r="F84" s="10">
        <f t="shared" si="7"/>
        <v>0</v>
      </c>
      <c r="G84" s="11">
        <f t="shared" si="8"/>
        <v>0</v>
      </c>
    </row>
    <row r="85" spans="1:9" ht="30" x14ac:dyDescent="0.25">
      <c r="A85" s="16" t="s">
        <v>32</v>
      </c>
      <c r="B85" s="8" t="s">
        <v>33</v>
      </c>
      <c r="C85" s="26" t="s">
        <v>124</v>
      </c>
      <c r="D85" s="15" t="s">
        <v>47</v>
      </c>
      <c r="E85" s="10">
        <f>1899/1000000/1.75</f>
        <v>1.0851428571428572E-3</v>
      </c>
      <c r="F85" s="10">
        <f t="shared" si="7"/>
        <v>1.0851428571428572E-3</v>
      </c>
      <c r="G85" s="11">
        <f t="shared" si="8"/>
        <v>0</v>
      </c>
    </row>
    <row r="86" spans="1:9" x14ac:dyDescent="0.25">
      <c r="A86" s="16" t="s">
        <v>32</v>
      </c>
      <c r="B86" s="8" t="s">
        <v>33</v>
      </c>
      <c r="C86" s="26" t="s">
        <v>133</v>
      </c>
      <c r="D86" s="15" t="s">
        <v>47</v>
      </c>
      <c r="E86" s="10">
        <f>2828/1000000/1.75</f>
        <v>1.6159999999999998E-3</v>
      </c>
      <c r="F86" s="10">
        <f t="shared" si="7"/>
        <v>1.6159999999999998E-3</v>
      </c>
      <c r="G86" s="11">
        <f t="shared" si="8"/>
        <v>0</v>
      </c>
    </row>
    <row r="87" spans="1:9" x14ac:dyDescent="0.25">
      <c r="A87" s="16" t="s">
        <v>32</v>
      </c>
      <c r="B87" s="8" t="s">
        <v>33</v>
      </c>
      <c r="C87" s="26" t="s">
        <v>141</v>
      </c>
      <c r="D87" s="15" t="s">
        <v>47</v>
      </c>
      <c r="E87" s="10">
        <f>3835/1000000/1.75</f>
        <v>2.1914285714285712E-3</v>
      </c>
      <c r="F87" s="10">
        <f t="shared" si="7"/>
        <v>2.1914285714285712E-3</v>
      </c>
      <c r="G87" s="11">
        <f t="shared" si="8"/>
        <v>0</v>
      </c>
    </row>
    <row r="88" spans="1:9" x14ac:dyDescent="0.25">
      <c r="A88" s="13" t="s">
        <v>41</v>
      </c>
      <c r="B88" s="8" t="s">
        <v>64</v>
      </c>
      <c r="C88" s="15" t="s">
        <v>66</v>
      </c>
      <c r="D88" s="15" t="s">
        <v>47</v>
      </c>
      <c r="E88" s="10">
        <f>656/1000000/1.75</f>
        <v>3.7485714285714287E-4</v>
      </c>
      <c r="F88" s="10">
        <f t="shared" ref="F88:F89" si="9">E88</f>
        <v>3.7485714285714287E-4</v>
      </c>
      <c r="G88" s="11">
        <f t="shared" ref="G88:G89" si="10">F88-E88</f>
        <v>0</v>
      </c>
    </row>
    <row r="89" spans="1:9" x14ac:dyDescent="0.25">
      <c r="A89" s="13" t="s">
        <v>41</v>
      </c>
      <c r="B89" s="8" t="s">
        <v>64</v>
      </c>
      <c r="C89" s="15" t="s">
        <v>67</v>
      </c>
      <c r="D89" s="15" t="s">
        <v>47</v>
      </c>
      <c r="E89" s="10">
        <f>2050/1000000/1.75</f>
        <v>1.1714285714285715E-3</v>
      </c>
      <c r="F89" s="10">
        <f t="shared" si="9"/>
        <v>1.1714285714285715E-3</v>
      </c>
      <c r="G89" s="11">
        <f t="shared" si="10"/>
        <v>0</v>
      </c>
    </row>
    <row r="90" spans="1:9" ht="30" x14ac:dyDescent="0.25">
      <c r="A90" s="13" t="s">
        <v>41</v>
      </c>
      <c r="B90" s="8" t="s">
        <v>64</v>
      </c>
      <c r="C90" s="26" t="s">
        <v>77</v>
      </c>
      <c r="D90" s="15" t="s">
        <v>47</v>
      </c>
      <c r="E90" s="10">
        <f>2939/1000000/1.75</f>
        <v>1.6794285714285715E-3</v>
      </c>
      <c r="F90" s="10">
        <f t="shared" ref="F90" si="11">E90</f>
        <v>1.6794285714285715E-3</v>
      </c>
      <c r="G90" s="11">
        <f t="shared" ref="G90" si="12">F90-E90</f>
        <v>0</v>
      </c>
      <c r="I90" s="17"/>
    </row>
    <row r="91" spans="1:9" ht="30" x14ac:dyDescent="0.25">
      <c r="A91" s="13" t="s">
        <v>39</v>
      </c>
      <c r="B91" s="8" t="s">
        <v>63</v>
      </c>
      <c r="C91" s="15" t="s">
        <v>62</v>
      </c>
      <c r="D91" s="9" t="s">
        <v>11</v>
      </c>
      <c r="E91" s="10">
        <f>1986/1000000/1.75</f>
        <v>1.1348571428571427E-3</v>
      </c>
      <c r="F91" s="10">
        <f t="shared" si="2"/>
        <v>1.1348571428571427E-3</v>
      </c>
      <c r="G91" s="11">
        <f t="shared" si="1"/>
        <v>0</v>
      </c>
      <c r="I91" s="17"/>
    </row>
    <row r="92" spans="1:9" ht="30" x14ac:dyDescent="0.25">
      <c r="A92" s="13" t="s">
        <v>39</v>
      </c>
      <c r="B92" s="8" t="s">
        <v>63</v>
      </c>
      <c r="C92" s="15" t="s">
        <v>71</v>
      </c>
      <c r="D92" s="9" t="s">
        <v>11</v>
      </c>
      <c r="E92" s="10">
        <f>392/1000000/1.75</f>
        <v>2.24E-4</v>
      </c>
      <c r="F92" s="10">
        <f t="shared" ref="F92" si="13">E92</f>
        <v>2.24E-4</v>
      </c>
      <c r="G92" s="11">
        <f t="shared" ref="G92" si="14">F92-E92</f>
        <v>0</v>
      </c>
    </row>
    <row r="93" spans="1:9" ht="30" x14ac:dyDescent="0.25">
      <c r="A93" s="13" t="s">
        <v>39</v>
      </c>
      <c r="B93" s="8" t="s">
        <v>63</v>
      </c>
      <c r="C93" s="15" t="s">
        <v>72</v>
      </c>
      <c r="D93" s="9" t="s">
        <v>11</v>
      </c>
      <c r="E93" s="10">
        <f>7894/1000000/1.75</f>
        <v>4.5108571428571428E-3</v>
      </c>
      <c r="F93" s="10">
        <f t="shared" ref="F93" si="15">E93</f>
        <v>4.5108571428571428E-3</v>
      </c>
      <c r="G93" s="11">
        <f t="shared" ref="G93" si="16">F93-E93</f>
        <v>0</v>
      </c>
    </row>
    <row r="94" spans="1:9" ht="30" x14ac:dyDescent="0.25">
      <c r="A94" s="13" t="s">
        <v>39</v>
      </c>
      <c r="B94" s="8" t="s">
        <v>74</v>
      </c>
      <c r="C94" s="15" t="s">
        <v>73</v>
      </c>
      <c r="D94" s="9" t="s">
        <v>11</v>
      </c>
      <c r="E94" s="10">
        <f>4800/1000000/1.75</f>
        <v>2.7428571428571428E-3</v>
      </c>
      <c r="F94" s="10">
        <f t="shared" ref="F94:F110" si="17">E94</f>
        <v>2.7428571428571428E-3</v>
      </c>
      <c r="G94" s="11">
        <f t="shared" ref="G94:G110" si="18">F94-E94</f>
        <v>0</v>
      </c>
    </row>
    <row r="95" spans="1:9" ht="30" x14ac:dyDescent="0.25">
      <c r="A95" s="13" t="s">
        <v>39</v>
      </c>
      <c r="B95" s="8" t="s">
        <v>63</v>
      </c>
      <c r="C95" s="15" t="s">
        <v>75</v>
      </c>
      <c r="D95" s="9" t="s">
        <v>11</v>
      </c>
      <c r="E95" s="10">
        <f>66693/1000000/1.75</f>
        <v>3.8110285714285715E-2</v>
      </c>
      <c r="F95" s="10">
        <f t="shared" si="17"/>
        <v>3.8110285714285715E-2</v>
      </c>
      <c r="G95" s="11">
        <f t="shared" si="18"/>
        <v>0</v>
      </c>
    </row>
    <row r="96" spans="1:9" x14ac:dyDescent="0.25">
      <c r="A96" s="13" t="s">
        <v>39</v>
      </c>
      <c r="B96" s="8" t="s">
        <v>64</v>
      </c>
      <c r="C96" s="15" t="s">
        <v>76</v>
      </c>
      <c r="D96" s="9" t="s">
        <v>11</v>
      </c>
      <c r="E96" s="10">
        <f>11870/1000000/1.75</f>
        <v>6.7828571428571434E-3</v>
      </c>
      <c r="F96" s="10">
        <f t="shared" si="17"/>
        <v>6.7828571428571434E-3</v>
      </c>
      <c r="G96" s="11">
        <f t="shared" si="18"/>
        <v>0</v>
      </c>
    </row>
    <row r="97" spans="1:7" x14ac:dyDescent="0.25">
      <c r="A97" s="13" t="s">
        <v>39</v>
      </c>
      <c r="B97" s="8" t="s">
        <v>64</v>
      </c>
      <c r="C97" s="15" t="s">
        <v>79</v>
      </c>
      <c r="D97" s="9" t="s">
        <v>11</v>
      </c>
      <c r="E97" s="10">
        <f>477137/1000000/1.75</f>
        <v>0.27264971428571427</v>
      </c>
      <c r="F97" s="10">
        <f t="shared" si="17"/>
        <v>0.27264971428571427</v>
      </c>
      <c r="G97" s="11">
        <f t="shared" si="18"/>
        <v>0</v>
      </c>
    </row>
    <row r="98" spans="1:7" x14ac:dyDescent="0.25">
      <c r="A98" s="13" t="s">
        <v>39</v>
      </c>
      <c r="B98" s="8" t="s">
        <v>64</v>
      </c>
      <c r="C98" s="15" t="s">
        <v>80</v>
      </c>
      <c r="D98" s="15" t="s">
        <v>47</v>
      </c>
      <c r="E98" s="10">
        <f>14163/1000000/1.75</f>
        <v>8.0931428571428578E-3</v>
      </c>
      <c r="F98" s="10">
        <f t="shared" si="17"/>
        <v>8.0931428571428578E-3</v>
      </c>
      <c r="G98" s="11">
        <f t="shared" si="18"/>
        <v>0</v>
      </c>
    </row>
    <row r="99" spans="1:7" x14ac:dyDescent="0.25">
      <c r="A99" s="13" t="s">
        <v>39</v>
      </c>
      <c r="B99" s="8" t="s">
        <v>64</v>
      </c>
      <c r="C99" s="15" t="s">
        <v>87</v>
      </c>
      <c r="D99" s="9" t="s">
        <v>11</v>
      </c>
      <c r="E99" s="10">
        <f>15553/1000000/1.75</f>
        <v>8.8874285714285722E-3</v>
      </c>
      <c r="F99" s="10">
        <f t="shared" si="17"/>
        <v>8.8874285714285722E-3</v>
      </c>
      <c r="G99" s="11">
        <f t="shared" si="18"/>
        <v>0</v>
      </c>
    </row>
    <row r="100" spans="1:7" x14ac:dyDescent="0.25">
      <c r="A100" s="13" t="s">
        <v>39</v>
      </c>
      <c r="B100" s="8" t="s">
        <v>64</v>
      </c>
      <c r="C100" s="15" t="s">
        <v>92</v>
      </c>
      <c r="D100" s="15" t="s">
        <v>47</v>
      </c>
      <c r="E100" s="10">
        <f>41889/1000000/1.75</f>
        <v>2.3936571428571429E-2</v>
      </c>
      <c r="F100" s="10">
        <f t="shared" si="17"/>
        <v>2.3936571428571429E-2</v>
      </c>
      <c r="G100" s="11">
        <f t="shared" si="18"/>
        <v>0</v>
      </c>
    </row>
    <row r="101" spans="1:7" x14ac:dyDescent="0.25">
      <c r="A101" s="13" t="s">
        <v>30</v>
      </c>
      <c r="B101" s="8" t="s">
        <v>65</v>
      </c>
      <c r="C101" s="15" t="s">
        <v>93</v>
      </c>
      <c r="D101" s="15" t="s">
        <v>47</v>
      </c>
      <c r="E101" s="10">
        <f>36797/1000000/1.75</f>
        <v>2.1026857142857146E-2</v>
      </c>
      <c r="F101" s="10">
        <f t="shared" si="17"/>
        <v>2.1026857142857146E-2</v>
      </c>
      <c r="G101" s="11">
        <f t="shared" si="18"/>
        <v>0</v>
      </c>
    </row>
    <row r="102" spans="1:7" x14ac:dyDescent="0.25">
      <c r="A102" s="13" t="s">
        <v>30</v>
      </c>
      <c r="B102" s="8" t="s">
        <v>65</v>
      </c>
      <c r="C102" s="15" t="s">
        <v>101</v>
      </c>
      <c r="D102" s="15" t="s">
        <v>47</v>
      </c>
      <c r="E102" s="10">
        <f>1029/1000000/1.75</f>
        <v>5.8799999999999998E-4</v>
      </c>
      <c r="F102" s="10">
        <f t="shared" si="17"/>
        <v>5.8799999999999998E-4</v>
      </c>
      <c r="G102" s="11">
        <f t="shared" si="18"/>
        <v>0</v>
      </c>
    </row>
    <row r="103" spans="1:7" x14ac:dyDescent="0.25">
      <c r="A103" s="13" t="s">
        <v>30</v>
      </c>
      <c r="B103" s="8" t="s">
        <v>65</v>
      </c>
      <c r="C103" s="15" t="s">
        <v>130</v>
      </c>
      <c r="D103" s="15" t="s">
        <v>47</v>
      </c>
      <c r="E103" s="10">
        <f>10662/1000000/1.75</f>
        <v>6.0925714285714281E-3</v>
      </c>
      <c r="F103" s="10">
        <f t="shared" si="17"/>
        <v>6.0925714285714281E-3</v>
      </c>
      <c r="G103" s="11">
        <f t="shared" si="18"/>
        <v>0</v>
      </c>
    </row>
    <row r="104" spans="1:7" x14ac:dyDescent="0.25">
      <c r="A104" s="13" t="s">
        <v>39</v>
      </c>
      <c r="B104" s="8" t="s">
        <v>64</v>
      </c>
      <c r="C104" s="15" t="s">
        <v>102</v>
      </c>
      <c r="D104" s="9" t="s">
        <v>11</v>
      </c>
      <c r="E104" s="10">
        <f>6000/1000000/1.75</f>
        <v>3.4285714285714288E-3</v>
      </c>
      <c r="F104" s="10">
        <f t="shared" si="17"/>
        <v>3.4285714285714288E-3</v>
      </c>
      <c r="G104" s="11">
        <f t="shared" si="18"/>
        <v>0</v>
      </c>
    </row>
    <row r="105" spans="1:7" x14ac:dyDescent="0.25">
      <c r="A105" s="13" t="s">
        <v>39</v>
      </c>
      <c r="B105" s="8" t="s">
        <v>64</v>
      </c>
      <c r="C105" s="15" t="s">
        <v>108</v>
      </c>
      <c r="D105" s="15" t="s">
        <v>47</v>
      </c>
      <c r="E105" s="10">
        <f>28602/1000000/1.75</f>
        <v>1.6344000000000001E-2</v>
      </c>
      <c r="F105" s="10">
        <f t="shared" si="17"/>
        <v>1.6344000000000001E-2</v>
      </c>
      <c r="G105" s="11">
        <f t="shared" si="18"/>
        <v>0</v>
      </c>
    </row>
    <row r="106" spans="1:7" x14ac:dyDescent="0.25">
      <c r="A106" s="13" t="s">
        <v>39</v>
      </c>
      <c r="B106" s="8" t="s">
        <v>64</v>
      </c>
      <c r="C106" s="15" t="s">
        <v>114</v>
      </c>
      <c r="D106" s="15" t="s">
        <v>47</v>
      </c>
      <c r="E106" s="10">
        <f>19492/1000000/1.75</f>
        <v>1.1138285714285713E-2</v>
      </c>
      <c r="F106" s="10">
        <f t="shared" si="17"/>
        <v>1.1138285714285713E-2</v>
      </c>
      <c r="G106" s="11">
        <f t="shared" si="18"/>
        <v>0</v>
      </c>
    </row>
    <row r="107" spans="1:7" x14ac:dyDescent="0.25">
      <c r="A107" s="13" t="s">
        <v>39</v>
      </c>
      <c r="B107" s="8" t="s">
        <v>64</v>
      </c>
      <c r="C107" s="15" t="s">
        <v>116</v>
      </c>
      <c r="D107" s="15" t="s">
        <v>47</v>
      </c>
      <c r="E107" s="10">
        <f>30700/1000000/1.75</f>
        <v>1.7542857142857145E-2</v>
      </c>
      <c r="F107" s="10">
        <f t="shared" si="17"/>
        <v>1.7542857142857145E-2</v>
      </c>
      <c r="G107" s="11">
        <f t="shared" si="18"/>
        <v>0</v>
      </c>
    </row>
    <row r="108" spans="1:7" x14ac:dyDescent="0.25">
      <c r="A108" s="13" t="s">
        <v>39</v>
      </c>
      <c r="B108" s="8" t="s">
        <v>64</v>
      </c>
      <c r="C108" s="15" t="s">
        <v>117</v>
      </c>
      <c r="D108" s="15" t="s">
        <v>47</v>
      </c>
      <c r="E108" s="10">
        <f>37246/1000000/1.75</f>
        <v>2.1283428571428571E-2</v>
      </c>
      <c r="F108" s="10">
        <f t="shared" si="17"/>
        <v>2.1283428571428571E-2</v>
      </c>
      <c r="G108" s="11">
        <f t="shared" si="18"/>
        <v>0</v>
      </c>
    </row>
    <row r="109" spans="1:7" x14ac:dyDescent="0.25">
      <c r="A109" s="13" t="s">
        <v>39</v>
      </c>
      <c r="B109" s="8" t="s">
        <v>64</v>
      </c>
      <c r="C109" s="15" t="s">
        <v>134</v>
      </c>
      <c r="D109" s="15" t="s">
        <v>47</v>
      </c>
      <c r="E109" s="10">
        <f>56000/1000000/1.75</f>
        <v>3.2000000000000001E-2</v>
      </c>
      <c r="F109" s="10">
        <f t="shared" si="17"/>
        <v>3.2000000000000001E-2</v>
      </c>
      <c r="G109" s="11">
        <f t="shared" si="18"/>
        <v>0</v>
      </c>
    </row>
    <row r="110" spans="1:7" x14ac:dyDescent="0.25">
      <c r="A110" s="13" t="s">
        <v>39</v>
      </c>
      <c r="B110" s="8" t="s">
        <v>64</v>
      </c>
      <c r="C110" s="15" t="s">
        <v>118</v>
      </c>
      <c r="D110" s="15" t="s">
        <v>47</v>
      </c>
      <c r="E110" s="10">
        <f>520/1000000/1.75</f>
        <v>2.9714285714285709E-4</v>
      </c>
      <c r="F110" s="10">
        <f t="shared" si="17"/>
        <v>2.9714285714285709E-4</v>
      </c>
      <c r="G110" s="11">
        <f t="shared" si="18"/>
        <v>0</v>
      </c>
    </row>
    <row r="111" spans="1:7" x14ac:dyDescent="0.25">
      <c r="A111" s="23" t="s">
        <v>88</v>
      </c>
      <c r="B111" s="23"/>
      <c r="C111" s="24"/>
      <c r="D111" s="23"/>
      <c r="E111" s="25">
        <f>SUM(E13:E110)</f>
        <v>3.0964841485714265</v>
      </c>
      <c r="F111" s="25">
        <f>SUM(F13:F110)</f>
        <v>3.0964841485714265</v>
      </c>
      <c r="G111" s="25">
        <f>SUM(G13:G110)</f>
        <v>0</v>
      </c>
    </row>
  </sheetData>
  <mergeCells count="6">
    <mergeCell ref="A9:G9"/>
    <mergeCell ref="F1:G1"/>
    <mergeCell ref="E2:G2"/>
    <mergeCell ref="F3:G3"/>
    <mergeCell ref="A7:G7"/>
    <mergeCell ref="A8:G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2026-03-17T07:33:52Z</dcterms:modified>
</cp:coreProperties>
</file>